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F-2" sheetId="1" r:id="rId1"/>
  </sheets>
  <definedNames>
    <definedName name="_xlnm.Print_Area" localSheetId="0">'F-2'!$1:$52</definedName>
  </definedNames>
  <calcPr calcId="125725"/>
</workbook>
</file>

<file path=xl/calcChain.xml><?xml version="1.0" encoding="utf-8"?>
<calcChain xmlns="http://schemas.openxmlformats.org/spreadsheetml/2006/main">
  <c r="K23" i="1"/>
  <c r="K19"/>
  <c r="K18"/>
  <c r="K32"/>
  <c r="G33"/>
  <c r="H32"/>
  <c r="F33"/>
  <c r="D33"/>
  <c r="E32"/>
  <c r="C33"/>
  <c r="E19"/>
  <c r="H19"/>
  <c r="H23"/>
  <c r="E23"/>
  <c r="H18"/>
  <c r="E18"/>
  <c r="K7"/>
  <c r="K6"/>
  <c r="H7"/>
  <c r="H6"/>
  <c r="E6"/>
  <c r="E7"/>
  <c r="E35"/>
  <c r="K10"/>
  <c r="E22" l="1"/>
  <c r="H22"/>
  <c r="K22"/>
  <c r="E20" l="1"/>
  <c r="H20"/>
  <c r="K20"/>
  <c r="H13" l="1"/>
  <c r="K13"/>
  <c r="E9" l="1"/>
  <c r="H9"/>
  <c r="K9"/>
  <c r="E8" l="1"/>
  <c r="H8"/>
  <c r="K8"/>
  <c r="E10" l="1"/>
  <c r="E11"/>
  <c r="E12"/>
  <c r="E14"/>
  <c r="E15"/>
  <c r="E16"/>
  <c r="E17"/>
  <c r="E21"/>
  <c r="E24"/>
  <c r="E25"/>
  <c r="E26"/>
  <c r="E29"/>
  <c r="E30"/>
  <c r="E31"/>
  <c r="E37"/>
  <c r="E38"/>
  <c r="E39"/>
  <c r="E40"/>
  <c r="E41"/>
  <c r="E42"/>
  <c r="E43"/>
  <c r="E44"/>
  <c r="E47"/>
  <c r="E48"/>
  <c r="E49"/>
  <c r="E50"/>
  <c r="H10"/>
  <c r="H11"/>
  <c r="H14"/>
  <c r="H15"/>
  <c r="H16"/>
  <c r="H17"/>
  <c r="H21"/>
  <c r="H24"/>
  <c r="H25"/>
  <c r="H26"/>
  <c r="H29"/>
  <c r="H30"/>
  <c r="H31"/>
  <c r="H35"/>
  <c r="H38"/>
  <c r="H39"/>
  <c r="H40"/>
  <c r="H41"/>
  <c r="H42"/>
  <c r="H43"/>
  <c r="H44"/>
  <c r="H47"/>
  <c r="H48"/>
  <c r="H49"/>
  <c r="H50"/>
  <c r="K11"/>
  <c r="K12"/>
  <c r="K14"/>
  <c r="K15"/>
  <c r="K16"/>
  <c r="K17"/>
  <c r="K21"/>
  <c r="K24"/>
  <c r="K25"/>
  <c r="K26"/>
  <c r="K28"/>
  <c r="K29"/>
  <c r="K30"/>
  <c r="K31"/>
  <c r="K34"/>
  <c r="K35"/>
  <c r="K37"/>
  <c r="K38"/>
  <c r="K39"/>
  <c r="K40"/>
  <c r="K41"/>
  <c r="K42"/>
  <c r="K43"/>
  <c r="K44"/>
  <c r="K46"/>
  <c r="K47"/>
  <c r="K48"/>
  <c r="K49"/>
  <c r="K50"/>
  <c r="J33" l="1"/>
  <c r="I33"/>
  <c r="K33" l="1"/>
  <c r="H33"/>
  <c r="C27"/>
  <c r="F27"/>
  <c r="F45"/>
  <c r="G45"/>
  <c r="C45"/>
  <c r="D45"/>
  <c r="I27"/>
  <c r="J27"/>
  <c r="E45" l="1"/>
  <c r="H45"/>
  <c r="E33"/>
  <c r="K27"/>
  <c r="I51"/>
  <c r="J51"/>
  <c r="F51"/>
  <c r="G51"/>
  <c r="C51"/>
  <c r="D51"/>
  <c r="I45"/>
  <c r="I36"/>
  <c r="J36"/>
  <c r="F36"/>
  <c r="G36"/>
  <c r="C36"/>
  <c r="D36"/>
  <c r="E36" l="1"/>
  <c r="K36"/>
  <c r="H36"/>
  <c r="E51"/>
  <c r="H51"/>
  <c r="J45"/>
  <c r="K45" s="1"/>
  <c r="K51"/>
  <c r="I52"/>
  <c r="F52"/>
  <c r="C52"/>
  <c r="J52" l="1"/>
  <c r="K52" s="1"/>
  <c r="D27" l="1"/>
  <c r="E27" s="1"/>
  <c r="E13"/>
  <c r="D52" l="1"/>
  <c r="E52" s="1"/>
  <c r="G27"/>
  <c r="H27" s="1"/>
  <c r="H12"/>
  <c r="G52" l="1"/>
  <c r="H52" s="1"/>
</calcChain>
</file>

<file path=xl/sharedStrings.xml><?xml version="1.0" encoding="utf-8"?>
<sst xmlns="http://schemas.openxmlformats.org/spreadsheetml/2006/main" count="68" uniqueCount="58">
  <si>
    <t xml:space="preserve">Sno. </t>
  </si>
  <si>
    <t>PMSBY</t>
  </si>
  <si>
    <t>PMJJBY</t>
  </si>
  <si>
    <t xml:space="preserve">Total </t>
  </si>
  <si>
    <t>Name of the Bank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</si>
  <si>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</si>
  <si>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</si>
  <si>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</si>
  <si>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</si>
  <si>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</si>
  <si>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</si>
  <si>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</si>
  <si>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</si>
  <si>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</si>
  <si>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</si>
  <si>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</si>
  <si>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</si>
  <si>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Bk.</t>
  </si>
  <si>
    <t>Oreintal Bank of Comm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</si>
  <si>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</si>
  <si>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</si>
  <si>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</si>
  <si>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</si>
  <si>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</si>
  <si>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</si>
  <si>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Vijaya Bank</t>
  </si>
  <si>
    <t xml:space="preserve">Sub Total </t>
  </si>
  <si>
    <t>SBI GROUP</t>
  </si>
  <si>
    <t>State Bank of India</t>
  </si>
  <si>
    <t>State Bank of Patiala</t>
  </si>
  <si>
    <t>State Bank of Hyderabad</t>
  </si>
  <si>
    <t>Sub Total</t>
  </si>
  <si>
    <t>REG RURAL BKS</t>
  </si>
  <si>
    <t>H P Gramin Bank</t>
  </si>
  <si>
    <t>Pvt. Sector Bank</t>
  </si>
  <si>
    <t>Axis Bank</t>
  </si>
  <si>
    <t>HDFC</t>
  </si>
  <si>
    <t>ICICI</t>
  </si>
  <si>
    <t>Inusind</t>
  </si>
  <si>
    <t>J&amp;K Bank</t>
  </si>
  <si>
    <t>South Indian Bank</t>
  </si>
  <si>
    <t>Yes Bank</t>
  </si>
  <si>
    <t>Cooperative Sector</t>
  </si>
  <si>
    <t>HP State Coop. Bk Ltd.</t>
  </si>
  <si>
    <t>Joginder Central Coop.Bk</t>
  </si>
  <si>
    <t>Kangra Cental Coop. Bk</t>
  </si>
  <si>
    <t>HP ARDB</t>
  </si>
  <si>
    <t>Grand Total</t>
  </si>
  <si>
    <t>Table No-F2</t>
  </si>
  <si>
    <t>Rural</t>
  </si>
  <si>
    <t>Urban</t>
  </si>
  <si>
    <t>SBBJ</t>
  </si>
  <si>
    <t>Agenda Item  No-2</t>
  </si>
  <si>
    <t>Progress under Pradhan Mantri Jan Suraksha Schemes ( Pradhan Mantri Suraksha Bima Yojana(PMSBY). Pradhan Mantri Jivan Jayoti Bima Yojana(PMJJBY) and Atal Pension Yojana  (APY)- POSITION AS OF QUARTER ENDED MARCH,2017</t>
  </si>
  <si>
    <t xml:space="preserve">Total Number  of Enrollments </t>
  </si>
  <si>
    <t xml:space="preserve">Total Number of Enrollments </t>
  </si>
  <si>
    <t>ATAL PENSION YOJANA (APY)</t>
  </si>
  <si>
    <t>Page No-54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</si>
</sst>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entury Gothic"/>
      <family val="2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Border="1"/>
    <xf numFmtId="0" fontId="1" fillId="2" borderId="1" xfId="0" applyFont="1" applyFill="1" applyBorder="1"/>
    <xf numFmtId="0" fontId="2" fillId="2" borderId="0" xfId="0" applyFont="1" applyFill="1" applyBorder="1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3" fillId="2" borderId="1" xfId="0" applyFont="1" applyFill="1" applyBorder="1"/>
    <xf numFmtId="0" fontId="4" fillId="2" borderId="0" xfId="0" applyFont="1" applyFill="1" applyBorder="1"/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7" fillId="2" borderId="1" xfId="0" applyFont="1" applyFill="1" applyBorder="1"/>
    <xf numFmtId="0" fontId="5" fillId="2" borderId="0" xfId="0" applyFont="1" applyFill="1" applyBorder="1"/>
    <xf numFmtId="0" fontId="5" fillId="2" borderId="1" xfId="0" applyFont="1" applyFill="1" applyBorder="1"/>
    <xf numFmtId="0" fontId="2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2"/>
  <sheetViews>
    <sheetView tabSelected="1" zoomScale="80" zoomScaleNormal="80" workbookViewId="0">
      <pane xSplit="2" ySplit="5" topLeftCell="C46" activePane="bottomRight" state="frozen"/>
      <selection pane="topRight" activeCell="C1" sqref="C1"/>
      <selection pane="bottomLeft" activeCell="A6" sqref="A6"/>
      <selection pane="bottomRight" sqref="A1:K52"/>
    </sheetView>
  </sheetViews>
  <sheetFormatPr defaultColWidth="9.109375" defaultRowHeight="14.4"/>
  <cols>
    <col min="1" max="1" width="8.109375" style="17" customWidth="1"/>
    <col min="2" max="2" width="34.5546875" style="17" customWidth="1"/>
    <col min="3" max="3" width="13.33203125" style="17" customWidth="1"/>
    <col min="4" max="4" width="13.5546875" style="17" customWidth="1"/>
    <col min="5" max="5" width="16.5546875" style="17" customWidth="1"/>
    <col min="6" max="6" width="13.88671875" style="17" customWidth="1"/>
    <col min="7" max="7" width="11.6640625" style="17" customWidth="1"/>
    <col min="8" max="8" width="17.33203125" style="17" customWidth="1"/>
    <col min="9" max="9" width="11.33203125" style="17" customWidth="1"/>
    <col min="10" max="10" width="10.6640625" style="17" customWidth="1"/>
    <col min="11" max="11" width="19.88671875" style="17" customWidth="1"/>
    <col min="12" max="21" width="9.109375" style="3"/>
    <col min="22" max="16384" width="9.109375" style="17"/>
  </cols>
  <sheetData>
    <row r="1" spans="1:21" s="2" customFormat="1" ht="30" customHeight="1">
      <c r="A1" s="18" t="s">
        <v>48</v>
      </c>
      <c r="B1" s="18"/>
      <c r="C1" s="18"/>
      <c r="D1" s="18" t="s">
        <v>57</v>
      </c>
      <c r="E1" s="18"/>
      <c r="F1" s="18"/>
      <c r="G1" s="18"/>
      <c r="H1" s="18" t="s">
        <v>52</v>
      </c>
      <c r="I1" s="18"/>
      <c r="J1" s="18"/>
      <c r="K1" s="18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4" customFormat="1" ht="63.75" customHeight="1">
      <c r="A2" s="19" t="s">
        <v>53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4" customFormat="1" ht="24" customHeight="1">
      <c r="A3" s="20" t="s">
        <v>0</v>
      </c>
      <c r="B3" s="19" t="s">
        <v>4</v>
      </c>
      <c r="C3" s="21" t="s">
        <v>1</v>
      </c>
      <c r="D3" s="21"/>
      <c r="E3" s="21"/>
      <c r="F3" s="21" t="s">
        <v>2</v>
      </c>
      <c r="G3" s="21"/>
      <c r="H3" s="21"/>
      <c r="I3" s="21" t="s">
        <v>56</v>
      </c>
      <c r="J3" s="21"/>
      <c r="K3" s="21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s="4" customFormat="1" ht="21.6" customHeight="1">
      <c r="A4" s="20"/>
      <c r="B4" s="19"/>
      <c r="C4" s="21" t="s">
        <v>54</v>
      </c>
      <c r="D4" s="21"/>
      <c r="E4" s="21"/>
      <c r="F4" s="21" t="s">
        <v>55</v>
      </c>
      <c r="G4" s="21"/>
      <c r="H4" s="21"/>
      <c r="I4" s="21" t="s">
        <v>54</v>
      </c>
      <c r="J4" s="21"/>
      <c r="K4" s="21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4" customFormat="1" ht="20.399999999999999">
      <c r="A5" s="20"/>
      <c r="B5" s="19"/>
      <c r="C5" s="5" t="s">
        <v>49</v>
      </c>
      <c r="D5" s="6" t="s">
        <v>50</v>
      </c>
      <c r="E5" s="6" t="s">
        <v>3</v>
      </c>
      <c r="F5" s="5" t="s">
        <v>49</v>
      </c>
      <c r="G5" s="6" t="s">
        <v>50</v>
      </c>
      <c r="H5" s="6" t="s">
        <v>3</v>
      </c>
      <c r="I5" s="5" t="s">
        <v>49</v>
      </c>
      <c r="J5" s="6" t="s">
        <v>50</v>
      </c>
      <c r="K5" s="6" t="s">
        <v>3</v>
      </c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s="4" customFormat="1" ht="21">
      <c r="A6" s="7">
        <v>1</v>
      </c>
      <c r="B6" s="8" t="s">
        <v>5</v>
      </c>
      <c r="C6" s="8">
        <v>1505</v>
      </c>
      <c r="D6" s="8">
        <v>2144</v>
      </c>
      <c r="E6" s="9">
        <f>C6+D6</f>
        <v>3649</v>
      </c>
      <c r="F6" s="8">
        <v>81</v>
      </c>
      <c r="G6" s="8">
        <v>946</v>
      </c>
      <c r="H6" s="9">
        <f>F6+G6</f>
        <v>1027</v>
      </c>
      <c r="I6" s="8">
        <v>123</v>
      </c>
      <c r="J6" s="8">
        <v>94</v>
      </c>
      <c r="K6" s="9">
        <f>I6+J6</f>
        <v>217</v>
      </c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4" customFormat="1" ht="21">
      <c r="A7" s="7">
        <v>2</v>
      </c>
      <c r="B7" s="8" t="s">
        <v>6</v>
      </c>
      <c r="C7" s="8">
        <v>1495</v>
      </c>
      <c r="D7" s="8">
        <v>345</v>
      </c>
      <c r="E7" s="9">
        <f>C7+D7</f>
        <v>1840</v>
      </c>
      <c r="F7" s="8">
        <v>225</v>
      </c>
      <c r="G7" s="8">
        <v>35</v>
      </c>
      <c r="H7" s="9">
        <f>F7+G7</f>
        <v>260</v>
      </c>
      <c r="I7" s="8">
        <v>35</v>
      </c>
      <c r="J7" s="8">
        <v>76</v>
      </c>
      <c r="K7" s="9">
        <f>I7+J7</f>
        <v>111</v>
      </c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s="4" customFormat="1" ht="21">
      <c r="A8" s="7">
        <v>3</v>
      </c>
      <c r="B8" s="8" t="s">
        <v>7</v>
      </c>
      <c r="C8" s="8">
        <v>5163</v>
      </c>
      <c r="D8" s="8">
        <v>596</v>
      </c>
      <c r="E8" s="9">
        <f t="shared" ref="E8:E51" si="0">SUM(C8:D8)</f>
        <v>5759</v>
      </c>
      <c r="F8" s="8">
        <v>2028</v>
      </c>
      <c r="G8" s="8">
        <v>258</v>
      </c>
      <c r="H8" s="9">
        <f t="shared" ref="H8:H51" si="1">SUM(F8:G8)</f>
        <v>2286</v>
      </c>
      <c r="I8" s="8">
        <v>445</v>
      </c>
      <c r="J8" s="8">
        <v>85</v>
      </c>
      <c r="K8" s="9">
        <f t="shared" ref="K8:K50" si="2">SUM(I8:J8)</f>
        <v>530</v>
      </c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s="4" customFormat="1" ht="21">
      <c r="A9" s="7">
        <v>4</v>
      </c>
      <c r="B9" s="8" t="s">
        <v>8</v>
      </c>
      <c r="C9" s="8">
        <v>5096</v>
      </c>
      <c r="D9" s="8">
        <v>1563</v>
      </c>
      <c r="E9" s="9">
        <f t="shared" si="0"/>
        <v>6659</v>
      </c>
      <c r="F9" s="8">
        <v>1580</v>
      </c>
      <c r="G9" s="8">
        <v>935</v>
      </c>
      <c r="H9" s="9">
        <f t="shared" si="1"/>
        <v>2515</v>
      </c>
      <c r="I9" s="8">
        <v>140</v>
      </c>
      <c r="J9" s="8">
        <v>96</v>
      </c>
      <c r="K9" s="9">
        <f t="shared" si="2"/>
        <v>236</v>
      </c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4" customFormat="1" ht="21">
      <c r="A10" s="7">
        <v>5</v>
      </c>
      <c r="B10" s="8" t="s">
        <v>9</v>
      </c>
      <c r="C10" s="8">
        <v>1570</v>
      </c>
      <c r="D10" s="8">
        <v>1015</v>
      </c>
      <c r="E10" s="9">
        <f t="shared" si="0"/>
        <v>2585</v>
      </c>
      <c r="F10" s="8">
        <v>37</v>
      </c>
      <c r="G10" s="8">
        <v>256</v>
      </c>
      <c r="H10" s="9">
        <f t="shared" si="1"/>
        <v>293</v>
      </c>
      <c r="I10" s="8">
        <v>7</v>
      </c>
      <c r="J10" s="8">
        <v>48</v>
      </c>
      <c r="K10" s="9">
        <f t="shared" si="2"/>
        <v>55</v>
      </c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s="4" customFormat="1" ht="21">
      <c r="A11" s="7">
        <v>6</v>
      </c>
      <c r="B11" s="8" t="s">
        <v>10</v>
      </c>
      <c r="C11" s="8">
        <v>0</v>
      </c>
      <c r="D11" s="8">
        <v>1670</v>
      </c>
      <c r="E11" s="9">
        <f t="shared" si="0"/>
        <v>1670</v>
      </c>
      <c r="F11" s="8">
        <v>0</v>
      </c>
      <c r="G11" s="8">
        <v>667</v>
      </c>
      <c r="H11" s="9">
        <f t="shared" si="1"/>
        <v>667</v>
      </c>
      <c r="I11" s="8">
        <v>0</v>
      </c>
      <c r="J11" s="8">
        <v>135</v>
      </c>
      <c r="K11" s="9">
        <f t="shared" si="2"/>
        <v>135</v>
      </c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s="4" customFormat="1" ht="21">
      <c r="A12" s="7">
        <v>7</v>
      </c>
      <c r="B12" s="8" t="s">
        <v>11</v>
      </c>
      <c r="C12" s="8">
        <v>13692</v>
      </c>
      <c r="D12" s="8">
        <v>675</v>
      </c>
      <c r="E12" s="9">
        <f t="shared" si="0"/>
        <v>14367</v>
      </c>
      <c r="F12" s="8">
        <v>6871</v>
      </c>
      <c r="G12" s="8">
        <v>290</v>
      </c>
      <c r="H12" s="9">
        <f>SUM(F12:G12)</f>
        <v>7161</v>
      </c>
      <c r="I12" s="8">
        <v>816</v>
      </c>
      <c r="J12" s="8">
        <v>32</v>
      </c>
      <c r="K12" s="9">
        <f t="shared" si="2"/>
        <v>848</v>
      </c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s="4" customFormat="1" ht="21">
      <c r="A13" s="7">
        <v>8</v>
      </c>
      <c r="B13" s="8" t="s">
        <v>12</v>
      </c>
      <c r="C13" s="8">
        <v>16032</v>
      </c>
      <c r="D13" s="8">
        <v>5543</v>
      </c>
      <c r="E13" s="9">
        <f t="shared" si="0"/>
        <v>21575</v>
      </c>
      <c r="F13" s="8">
        <v>6065</v>
      </c>
      <c r="G13" s="8">
        <v>2036</v>
      </c>
      <c r="H13" s="9">
        <f t="shared" si="1"/>
        <v>8101</v>
      </c>
      <c r="I13" s="8">
        <v>1163</v>
      </c>
      <c r="J13" s="8">
        <v>274</v>
      </c>
      <c r="K13" s="9">
        <f t="shared" si="2"/>
        <v>1437</v>
      </c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s="4" customFormat="1" ht="21">
      <c r="A14" s="7">
        <v>9</v>
      </c>
      <c r="B14" s="8" t="s">
        <v>13</v>
      </c>
      <c r="C14" s="8">
        <v>3691</v>
      </c>
      <c r="D14" s="8">
        <v>2142</v>
      </c>
      <c r="E14" s="9">
        <f t="shared" si="0"/>
        <v>5833</v>
      </c>
      <c r="F14" s="8">
        <v>971</v>
      </c>
      <c r="G14" s="8">
        <v>731</v>
      </c>
      <c r="H14" s="9">
        <f t="shared" si="1"/>
        <v>1702</v>
      </c>
      <c r="I14" s="8">
        <v>97</v>
      </c>
      <c r="J14" s="8">
        <v>117</v>
      </c>
      <c r="K14" s="9">
        <f t="shared" si="2"/>
        <v>214</v>
      </c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s="4" customFormat="1" ht="21">
      <c r="A15" s="7">
        <v>10</v>
      </c>
      <c r="B15" s="8" t="s">
        <v>14</v>
      </c>
      <c r="C15" s="8">
        <v>4873</v>
      </c>
      <c r="D15" s="8">
        <v>695</v>
      </c>
      <c r="E15" s="9">
        <f t="shared" si="0"/>
        <v>5568</v>
      </c>
      <c r="F15" s="8">
        <v>584</v>
      </c>
      <c r="G15" s="8">
        <v>97</v>
      </c>
      <c r="H15" s="9">
        <f t="shared" si="1"/>
        <v>681</v>
      </c>
      <c r="I15" s="8">
        <v>45</v>
      </c>
      <c r="J15" s="8">
        <v>16</v>
      </c>
      <c r="K15" s="9">
        <f t="shared" si="2"/>
        <v>61</v>
      </c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s="4" customFormat="1" ht="21">
      <c r="A16" s="7">
        <v>11</v>
      </c>
      <c r="B16" s="8" t="s">
        <v>15</v>
      </c>
      <c r="C16" s="8">
        <v>2082</v>
      </c>
      <c r="D16" s="8">
        <v>6300</v>
      </c>
      <c r="E16" s="9">
        <f t="shared" si="0"/>
        <v>8382</v>
      </c>
      <c r="F16" s="8">
        <v>485</v>
      </c>
      <c r="G16" s="8">
        <v>2360</v>
      </c>
      <c r="H16" s="9">
        <f t="shared" si="1"/>
        <v>2845</v>
      </c>
      <c r="I16" s="8">
        <v>200</v>
      </c>
      <c r="J16" s="8">
        <v>500</v>
      </c>
      <c r="K16" s="9">
        <f t="shared" si="2"/>
        <v>700</v>
      </c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s="4" customFormat="1" ht="21">
      <c r="A17" s="7">
        <v>12</v>
      </c>
      <c r="B17" s="8" t="s">
        <v>16</v>
      </c>
      <c r="C17" s="8">
        <v>476</v>
      </c>
      <c r="D17" s="8">
        <v>1781</v>
      </c>
      <c r="E17" s="9">
        <f t="shared" si="0"/>
        <v>2257</v>
      </c>
      <c r="F17" s="8">
        <v>343</v>
      </c>
      <c r="G17" s="8">
        <v>774</v>
      </c>
      <c r="H17" s="9">
        <f t="shared" si="1"/>
        <v>1117</v>
      </c>
      <c r="I17" s="8">
        <v>31</v>
      </c>
      <c r="J17" s="8">
        <v>141</v>
      </c>
      <c r="K17" s="9">
        <f t="shared" si="2"/>
        <v>172</v>
      </c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s="4" customFormat="1" ht="21">
      <c r="A18" s="7">
        <v>13</v>
      </c>
      <c r="B18" s="8" t="s">
        <v>17</v>
      </c>
      <c r="C18" s="8">
        <v>4745</v>
      </c>
      <c r="D18" s="8">
        <v>6722</v>
      </c>
      <c r="E18" s="9">
        <f t="shared" si="0"/>
        <v>11467</v>
      </c>
      <c r="F18" s="8">
        <v>832</v>
      </c>
      <c r="G18" s="8">
        <v>852</v>
      </c>
      <c r="H18" s="9">
        <f t="shared" si="1"/>
        <v>1684</v>
      </c>
      <c r="I18" s="8">
        <v>48</v>
      </c>
      <c r="J18" s="8">
        <v>58</v>
      </c>
      <c r="K18" s="9">
        <f t="shared" si="2"/>
        <v>106</v>
      </c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4" customFormat="1" ht="21">
      <c r="A19" s="7">
        <v>14</v>
      </c>
      <c r="B19" s="8" t="s">
        <v>18</v>
      </c>
      <c r="C19" s="8">
        <v>22614</v>
      </c>
      <c r="D19" s="8">
        <v>1501</v>
      </c>
      <c r="E19" s="9">
        <f t="shared" si="0"/>
        <v>24115</v>
      </c>
      <c r="F19" s="8">
        <v>6250</v>
      </c>
      <c r="G19" s="8">
        <v>688</v>
      </c>
      <c r="H19" s="9">
        <f t="shared" si="1"/>
        <v>6938</v>
      </c>
      <c r="I19" s="8">
        <v>260</v>
      </c>
      <c r="J19" s="8">
        <v>120</v>
      </c>
      <c r="K19" s="9">
        <f t="shared" si="2"/>
        <v>380</v>
      </c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s="4" customFormat="1" ht="21">
      <c r="A20" s="7">
        <v>15</v>
      </c>
      <c r="B20" s="8" t="s">
        <v>19</v>
      </c>
      <c r="C20" s="8">
        <v>5348</v>
      </c>
      <c r="D20" s="8">
        <v>3182</v>
      </c>
      <c r="E20" s="9">
        <f t="shared" si="0"/>
        <v>8530</v>
      </c>
      <c r="F20" s="8">
        <v>1425</v>
      </c>
      <c r="G20" s="8">
        <v>1076</v>
      </c>
      <c r="H20" s="9">
        <f t="shared" si="1"/>
        <v>2501</v>
      </c>
      <c r="I20" s="8">
        <v>706</v>
      </c>
      <c r="J20" s="8">
        <v>302</v>
      </c>
      <c r="K20" s="9">
        <f t="shared" si="2"/>
        <v>1008</v>
      </c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s="4" customFormat="1" ht="21">
      <c r="A21" s="7">
        <v>16</v>
      </c>
      <c r="B21" s="8" t="s">
        <v>20</v>
      </c>
      <c r="C21" s="8">
        <v>214065</v>
      </c>
      <c r="D21" s="8">
        <v>22210</v>
      </c>
      <c r="E21" s="9">
        <f t="shared" si="0"/>
        <v>236275</v>
      </c>
      <c r="F21" s="8">
        <v>42697</v>
      </c>
      <c r="G21" s="8">
        <v>19497</v>
      </c>
      <c r="H21" s="9">
        <f t="shared" si="1"/>
        <v>62194</v>
      </c>
      <c r="I21" s="8">
        <v>9552</v>
      </c>
      <c r="J21" s="8">
        <v>2367</v>
      </c>
      <c r="K21" s="9">
        <f t="shared" si="2"/>
        <v>11919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s="4" customFormat="1" ht="21">
      <c r="A22" s="7">
        <v>17</v>
      </c>
      <c r="B22" s="8" t="s">
        <v>21</v>
      </c>
      <c r="C22" s="8">
        <v>2024</v>
      </c>
      <c r="D22" s="8">
        <v>218</v>
      </c>
      <c r="E22" s="9">
        <f t="shared" si="0"/>
        <v>2242</v>
      </c>
      <c r="F22" s="8">
        <v>626</v>
      </c>
      <c r="G22" s="8">
        <v>84</v>
      </c>
      <c r="H22" s="9">
        <f t="shared" si="1"/>
        <v>710</v>
      </c>
      <c r="I22" s="8">
        <v>264</v>
      </c>
      <c r="J22" s="8">
        <v>25</v>
      </c>
      <c r="K22" s="9">
        <f t="shared" si="2"/>
        <v>289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s="4" customFormat="1" ht="21">
      <c r="A23" s="7">
        <v>18</v>
      </c>
      <c r="B23" s="8" t="s">
        <v>22</v>
      </c>
      <c r="C23" s="8">
        <v>47640</v>
      </c>
      <c r="D23" s="8">
        <v>5232</v>
      </c>
      <c r="E23" s="9">
        <f t="shared" si="0"/>
        <v>52872</v>
      </c>
      <c r="F23" s="8">
        <v>23717</v>
      </c>
      <c r="G23" s="8">
        <v>3510</v>
      </c>
      <c r="H23" s="9">
        <f t="shared" si="1"/>
        <v>27227</v>
      </c>
      <c r="I23" s="8">
        <v>1890</v>
      </c>
      <c r="J23" s="8">
        <v>421</v>
      </c>
      <c r="K23" s="9">
        <f t="shared" si="2"/>
        <v>2311</v>
      </c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4" customFormat="1" ht="21">
      <c r="A24" s="7">
        <v>19</v>
      </c>
      <c r="B24" s="8" t="s">
        <v>23</v>
      </c>
      <c r="C24" s="8">
        <v>8367</v>
      </c>
      <c r="D24" s="8">
        <v>276</v>
      </c>
      <c r="E24" s="9">
        <f t="shared" si="0"/>
        <v>8643</v>
      </c>
      <c r="F24" s="8">
        <v>5798</v>
      </c>
      <c r="G24" s="8">
        <v>162</v>
      </c>
      <c r="H24" s="9">
        <f t="shared" si="1"/>
        <v>5960</v>
      </c>
      <c r="I24" s="8">
        <v>315</v>
      </c>
      <c r="J24" s="8">
        <v>199</v>
      </c>
      <c r="K24" s="9">
        <f t="shared" si="2"/>
        <v>514</v>
      </c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s="4" customFormat="1" ht="21">
      <c r="A25" s="7">
        <v>20</v>
      </c>
      <c r="B25" s="8" t="s">
        <v>24</v>
      </c>
      <c r="C25" s="8">
        <v>0</v>
      </c>
      <c r="D25" s="8">
        <v>519</v>
      </c>
      <c r="E25" s="9">
        <f t="shared" si="0"/>
        <v>519</v>
      </c>
      <c r="F25" s="8">
        <v>0</v>
      </c>
      <c r="G25" s="8">
        <v>288</v>
      </c>
      <c r="H25" s="9">
        <f t="shared" si="1"/>
        <v>288</v>
      </c>
      <c r="I25" s="8">
        <v>0</v>
      </c>
      <c r="J25" s="8">
        <v>25</v>
      </c>
      <c r="K25" s="9">
        <f t="shared" si="2"/>
        <v>25</v>
      </c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s="4" customFormat="1" ht="21">
      <c r="A26" s="7">
        <v>21</v>
      </c>
      <c r="B26" s="8" t="s">
        <v>25</v>
      </c>
      <c r="C26" s="8">
        <v>1809</v>
      </c>
      <c r="D26" s="8">
        <v>267</v>
      </c>
      <c r="E26" s="9">
        <f t="shared" si="0"/>
        <v>2076</v>
      </c>
      <c r="F26" s="8">
        <v>719</v>
      </c>
      <c r="G26" s="8">
        <v>152</v>
      </c>
      <c r="H26" s="9">
        <f t="shared" si="1"/>
        <v>871</v>
      </c>
      <c r="I26" s="8">
        <v>216</v>
      </c>
      <c r="J26" s="8">
        <v>42</v>
      </c>
      <c r="K26" s="9">
        <f t="shared" si="2"/>
        <v>258</v>
      </c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s="11" customFormat="1" ht="30" customHeight="1">
      <c r="A27" s="6"/>
      <c r="B27" s="8" t="s">
        <v>26</v>
      </c>
      <c r="C27" s="9">
        <f>SUM(C6:C26)</f>
        <v>362287</v>
      </c>
      <c r="D27" s="9">
        <f>SUM(D6:D26)</f>
        <v>64596</v>
      </c>
      <c r="E27" s="9">
        <f t="shared" si="0"/>
        <v>426883</v>
      </c>
      <c r="F27" s="9">
        <f>SUM(F6:F26)</f>
        <v>101334</v>
      </c>
      <c r="G27" s="9">
        <f>SUM(G6:G26)</f>
        <v>35694</v>
      </c>
      <c r="H27" s="9">
        <f t="shared" si="1"/>
        <v>137028</v>
      </c>
      <c r="I27" s="9">
        <f>SUM(I6:I26)</f>
        <v>16353</v>
      </c>
      <c r="J27" s="9">
        <f>SUM(J6:J26)</f>
        <v>5173</v>
      </c>
      <c r="K27" s="9">
        <f t="shared" si="2"/>
        <v>21526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 s="4" customFormat="1" ht="21">
      <c r="A28" s="7"/>
      <c r="B28" s="8" t="s">
        <v>27</v>
      </c>
      <c r="C28" s="8"/>
      <c r="D28" s="8"/>
      <c r="E28" s="9"/>
      <c r="F28" s="8"/>
      <c r="G28" s="8"/>
      <c r="H28" s="9"/>
      <c r="I28" s="8"/>
      <c r="J28" s="8"/>
      <c r="K28" s="9">
        <f t="shared" si="2"/>
        <v>0</v>
      </c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s="4" customFormat="1" ht="21">
      <c r="A29" s="7">
        <v>22</v>
      </c>
      <c r="B29" s="8" t="s">
        <v>28</v>
      </c>
      <c r="C29" s="8">
        <v>166839</v>
      </c>
      <c r="D29" s="8">
        <v>49736</v>
      </c>
      <c r="E29" s="9">
        <f t="shared" si="0"/>
        <v>216575</v>
      </c>
      <c r="F29" s="8">
        <v>46718</v>
      </c>
      <c r="G29" s="8">
        <v>14129</v>
      </c>
      <c r="H29" s="9">
        <f t="shared" si="1"/>
        <v>60847</v>
      </c>
      <c r="I29" s="8">
        <v>1830</v>
      </c>
      <c r="J29" s="8">
        <v>800</v>
      </c>
      <c r="K29" s="9">
        <f t="shared" si="2"/>
        <v>2630</v>
      </c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s="4" customFormat="1" ht="21">
      <c r="A30" s="7">
        <v>23</v>
      </c>
      <c r="B30" s="8" t="s">
        <v>29</v>
      </c>
      <c r="C30" s="8">
        <v>45953</v>
      </c>
      <c r="D30" s="8">
        <v>10385</v>
      </c>
      <c r="E30" s="9">
        <f t="shared" si="0"/>
        <v>56338</v>
      </c>
      <c r="F30" s="8">
        <v>9848</v>
      </c>
      <c r="G30" s="8">
        <v>2575</v>
      </c>
      <c r="H30" s="9">
        <f t="shared" si="1"/>
        <v>12423</v>
      </c>
      <c r="I30" s="8">
        <v>1055</v>
      </c>
      <c r="J30" s="8">
        <v>245</v>
      </c>
      <c r="K30" s="9">
        <f t="shared" si="2"/>
        <v>1300</v>
      </c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s="4" customFormat="1" ht="21">
      <c r="A31" s="7">
        <v>24</v>
      </c>
      <c r="B31" s="8" t="s">
        <v>30</v>
      </c>
      <c r="C31" s="8">
        <v>0</v>
      </c>
      <c r="D31" s="8">
        <v>203</v>
      </c>
      <c r="E31" s="9">
        <f t="shared" si="0"/>
        <v>203</v>
      </c>
      <c r="F31" s="8">
        <v>0</v>
      </c>
      <c r="G31" s="8">
        <v>159</v>
      </c>
      <c r="H31" s="9">
        <f t="shared" si="1"/>
        <v>159</v>
      </c>
      <c r="I31" s="8">
        <v>0</v>
      </c>
      <c r="J31" s="8">
        <v>11</v>
      </c>
      <c r="K31" s="9">
        <f t="shared" si="2"/>
        <v>11</v>
      </c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s="4" customFormat="1" ht="21">
      <c r="A32" s="7">
        <v>25</v>
      </c>
      <c r="B32" s="8" t="s">
        <v>51</v>
      </c>
      <c r="C32" s="8">
        <v>0</v>
      </c>
      <c r="D32" s="8">
        <v>32</v>
      </c>
      <c r="E32" s="9">
        <f t="shared" si="0"/>
        <v>32</v>
      </c>
      <c r="F32" s="8">
        <v>0</v>
      </c>
      <c r="G32" s="8">
        <v>14</v>
      </c>
      <c r="H32" s="9">
        <f t="shared" si="1"/>
        <v>14</v>
      </c>
      <c r="I32" s="8">
        <v>0</v>
      </c>
      <c r="J32" s="8">
        <v>11</v>
      </c>
      <c r="K32" s="9">
        <f t="shared" si="2"/>
        <v>11</v>
      </c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s="11" customFormat="1" ht="31.5" customHeight="1">
      <c r="A33" s="6"/>
      <c r="B33" s="8" t="s">
        <v>31</v>
      </c>
      <c r="C33" s="9">
        <f>SUM(C29:C32)</f>
        <v>212792</v>
      </c>
      <c r="D33" s="9">
        <f>SUM(D29:D32)</f>
        <v>60356</v>
      </c>
      <c r="E33" s="9">
        <f t="shared" si="0"/>
        <v>273148</v>
      </c>
      <c r="F33" s="9">
        <f>SUM(F29:F32)</f>
        <v>56566</v>
      </c>
      <c r="G33" s="9">
        <f>SUM(G29:G32)</f>
        <v>16877</v>
      </c>
      <c r="H33" s="9">
        <f t="shared" si="1"/>
        <v>73443</v>
      </c>
      <c r="I33" s="9">
        <f>SUM(I29:I31)</f>
        <v>2885</v>
      </c>
      <c r="J33" s="9">
        <f>SUM(J29:J31)</f>
        <v>1056</v>
      </c>
      <c r="K33" s="9">
        <f t="shared" si="2"/>
        <v>3941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1:21" s="4" customFormat="1" ht="21">
      <c r="A34" s="7"/>
      <c r="B34" s="8" t="s">
        <v>32</v>
      </c>
      <c r="C34" s="8"/>
      <c r="D34" s="8"/>
      <c r="E34" s="9"/>
      <c r="F34" s="8"/>
      <c r="G34" s="8"/>
      <c r="H34" s="9"/>
      <c r="I34" s="8"/>
      <c r="J34" s="8"/>
      <c r="K34" s="9">
        <f t="shared" si="2"/>
        <v>0</v>
      </c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s="4" customFormat="1" ht="21">
      <c r="A35" s="7">
        <v>26</v>
      </c>
      <c r="B35" s="8" t="s">
        <v>33</v>
      </c>
      <c r="C35" s="8">
        <v>221721</v>
      </c>
      <c r="D35" s="8">
        <v>9335</v>
      </c>
      <c r="E35" s="9">
        <f>SUM(C35:D35)</f>
        <v>231056</v>
      </c>
      <c r="F35" s="8">
        <v>24844</v>
      </c>
      <c r="G35" s="8">
        <v>795</v>
      </c>
      <c r="H35" s="9">
        <f t="shared" si="1"/>
        <v>25639</v>
      </c>
      <c r="I35" s="8">
        <v>6905</v>
      </c>
      <c r="J35" s="8">
        <v>220</v>
      </c>
      <c r="K35" s="9">
        <f t="shared" si="2"/>
        <v>7125</v>
      </c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s="11" customFormat="1" ht="28.5" customHeight="1">
      <c r="A36" s="6"/>
      <c r="B36" s="8" t="s">
        <v>31</v>
      </c>
      <c r="C36" s="9">
        <f>SUM(C35)</f>
        <v>221721</v>
      </c>
      <c r="D36" s="9">
        <f>SUM(D35)</f>
        <v>9335</v>
      </c>
      <c r="E36" s="9">
        <f t="shared" si="0"/>
        <v>231056</v>
      </c>
      <c r="F36" s="9">
        <f>SUM(F35)</f>
        <v>24844</v>
      </c>
      <c r="G36" s="9">
        <f>SUM(G35)</f>
        <v>795</v>
      </c>
      <c r="H36" s="9">
        <f t="shared" si="1"/>
        <v>25639</v>
      </c>
      <c r="I36" s="9">
        <f>SUM(I35)</f>
        <v>6905</v>
      </c>
      <c r="J36" s="9">
        <f>SUM(J35)</f>
        <v>220</v>
      </c>
      <c r="K36" s="9">
        <f t="shared" si="2"/>
        <v>7125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4" customFormat="1" ht="21">
      <c r="A37" s="7"/>
      <c r="B37" s="8" t="s">
        <v>34</v>
      </c>
      <c r="C37" s="8"/>
      <c r="D37" s="8"/>
      <c r="E37" s="9">
        <f t="shared" si="0"/>
        <v>0</v>
      </c>
      <c r="F37" s="8"/>
      <c r="G37" s="8"/>
      <c r="H37" s="9"/>
      <c r="I37" s="8"/>
      <c r="J37" s="8"/>
      <c r="K37" s="9">
        <f t="shared" si="2"/>
        <v>0</v>
      </c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s="4" customFormat="1" ht="21">
      <c r="A38" s="7">
        <v>27</v>
      </c>
      <c r="B38" s="8" t="s">
        <v>35</v>
      </c>
      <c r="C38" s="8">
        <v>193</v>
      </c>
      <c r="D38" s="8">
        <v>1052</v>
      </c>
      <c r="E38" s="9">
        <f t="shared" si="0"/>
        <v>1245</v>
      </c>
      <c r="F38" s="8">
        <v>54</v>
      </c>
      <c r="G38" s="8">
        <v>309</v>
      </c>
      <c r="H38" s="9">
        <f t="shared" si="1"/>
        <v>363</v>
      </c>
      <c r="I38" s="8">
        <v>307</v>
      </c>
      <c r="J38" s="8">
        <v>19</v>
      </c>
      <c r="K38" s="9">
        <f t="shared" si="2"/>
        <v>326</v>
      </c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s="4" customFormat="1" ht="21">
      <c r="A39" s="7">
        <v>28</v>
      </c>
      <c r="B39" s="8" t="s">
        <v>36</v>
      </c>
      <c r="C39" s="8">
        <v>7061</v>
      </c>
      <c r="D39" s="8">
        <v>4223</v>
      </c>
      <c r="E39" s="9">
        <f t="shared" si="0"/>
        <v>11284</v>
      </c>
      <c r="F39" s="8">
        <v>3690</v>
      </c>
      <c r="G39" s="8">
        <v>2384</v>
      </c>
      <c r="H39" s="9">
        <f t="shared" si="1"/>
        <v>6074</v>
      </c>
      <c r="I39" s="8">
        <v>1769</v>
      </c>
      <c r="J39" s="8">
        <v>829</v>
      </c>
      <c r="K39" s="9">
        <f t="shared" si="2"/>
        <v>2598</v>
      </c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s="4" customFormat="1" ht="21">
      <c r="A40" s="7">
        <v>29</v>
      </c>
      <c r="B40" s="8" t="s">
        <v>37</v>
      </c>
      <c r="C40" s="8">
        <v>364</v>
      </c>
      <c r="D40" s="8">
        <v>1636</v>
      </c>
      <c r="E40" s="9">
        <f t="shared" si="0"/>
        <v>2000</v>
      </c>
      <c r="F40" s="8">
        <v>140</v>
      </c>
      <c r="G40" s="8">
        <v>759</v>
      </c>
      <c r="H40" s="9">
        <f t="shared" si="1"/>
        <v>899</v>
      </c>
      <c r="I40" s="8">
        <v>29</v>
      </c>
      <c r="J40" s="8">
        <v>46</v>
      </c>
      <c r="K40" s="9">
        <f t="shared" si="2"/>
        <v>75</v>
      </c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s="4" customFormat="1" ht="21">
      <c r="A41" s="7">
        <v>30</v>
      </c>
      <c r="B41" s="8" t="s">
        <v>38</v>
      </c>
      <c r="C41" s="8">
        <v>0</v>
      </c>
      <c r="D41" s="8">
        <v>101</v>
      </c>
      <c r="E41" s="9">
        <f t="shared" si="0"/>
        <v>101</v>
      </c>
      <c r="F41" s="8">
        <v>0</v>
      </c>
      <c r="G41" s="8">
        <v>19</v>
      </c>
      <c r="H41" s="9">
        <f t="shared" si="1"/>
        <v>19</v>
      </c>
      <c r="I41" s="8">
        <v>0</v>
      </c>
      <c r="J41" s="8">
        <v>0</v>
      </c>
      <c r="K41" s="9">
        <f t="shared" si="2"/>
        <v>0</v>
      </c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s="4" customFormat="1" ht="21">
      <c r="A42" s="7">
        <v>31</v>
      </c>
      <c r="B42" s="8" t="s">
        <v>39</v>
      </c>
      <c r="C42" s="8">
        <v>0</v>
      </c>
      <c r="D42" s="8">
        <v>484</v>
      </c>
      <c r="E42" s="9">
        <f t="shared" si="0"/>
        <v>484</v>
      </c>
      <c r="F42" s="8">
        <v>0</v>
      </c>
      <c r="G42" s="8">
        <v>207</v>
      </c>
      <c r="H42" s="9">
        <f t="shared" si="1"/>
        <v>207</v>
      </c>
      <c r="I42" s="8">
        <v>0</v>
      </c>
      <c r="J42" s="8">
        <v>133</v>
      </c>
      <c r="K42" s="9">
        <f t="shared" si="2"/>
        <v>133</v>
      </c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s="4" customFormat="1" ht="21">
      <c r="A43" s="7">
        <v>32</v>
      </c>
      <c r="B43" s="8" t="s">
        <v>40</v>
      </c>
      <c r="C43" s="9">
        <v>0</v>
      </c>
      <c r="D43" s="9">
        <v>145</v>
      </c>
      <c r="E43" s="9">
        <f t="shared" si="0"/>
        <v>145</v>
      </c>
      <c r="F43" s="9">
        <v>0</v>
      </c>
      <c r="G43" s="9">
        <v>63</v>
      </c>
      <c r="H43" s="9">
        <f t="shared" si="1"/>
        <v>63</v>
      </c>
      <c r="I43" s="9">
        <v>95</v>
      </c>
      <c r="J43" s="9">
        <v>18</v>
      </c>
      <c r="K43" s="9">
        <f t="shared" si="2"/>
        <v>113</v>
      </c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s="4" customFormat="1" ht="21">
      <c r="A44" s="7">
        <v>33</v>
      </c>
      <c r="B44" s="8" t="s">
        <v>41</v>
      </c>
      <c r="C44" s="8">
        <v>23</v>
      </c>
      <c r="D44" s="8">
        <v>126</v>
      </c>
      <c r="E44" s="9">
        <f t="shared" si="0"/>
        <v>149</v>
      </c>
      <c r="F44" s="8">
        <v>19</v>
      </c>
      <c r="G44" s="8">
        <v>96</v>
      </c>
      <c r="H44" s="9">
        <f t="shared" si="1"/>
        <v>115</v>
      </c>
      <c r="I44" s="8">
        <v>52</v>
      </c>
      <c r="J44" s="8">
        <v>0</v>
      </c>
      <c r="K44" s="9">
        <f t="shared" si="2"/>
        <v>52</v>
      </c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s="11" customFormat="1" ht="30" customHeight="1">
      <c r="A45" s="6"/>
      <c r="B45" s="8" t="s">
        <v>31</v>
      </c>
      <c r="C45" s="9">
        <f>SUM(C38:C44)</f>
        <v>7641</v>
      </c>
      <c r="D45" s="9">
        <f>SUM(D38:D44)</f>
        <v>7767</v>
      </c>
      <c r="E45" s="9">
        <f t="shared" si="0"/>
        <v>15408</v>
      </c>
      <c r="F45" s="9">
        <f>SUM(F38:F44)</f>
        <v>3903</v>
      </c>
      <c r="G45" s="9">
        <f>SUM(G38:G44)</f>
        <v>3837</v>
      </c>
      <c r="H45" s="9">
        <f t="shared" si="1"/>
        <v>7740</v>
      </c>
      <c r="I45" s="9">
        <f>SUM(I38:I44)</f>
        <v>2252</v>
      </c>
      <c r="J45" s="9">
        <f>SUM(J38:J44)</f>
        <v>1045</v>
      </c>
      <c r="K45" s="9">
        <f t="shared" si="2"/>
        <v>3297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21" s="4" customFormat="1" ht="21">
      <c r="A46" s="7"/>
      <c r="B46" s="8" t="s">
        <v>42</v>
      </c>
      <c r="C46" s="8"/>
      <c r="D46" s="8"/>
      <c r="E46" s="9"/>
      <c r="F46" s="8"/>
      <c r="G46" s="8"/>
      <c r="H46" s="9"/>
      <c r="I46" s="8"/>
      <c r="J46" s="8"/>
      <c r="K46" s="9">
        <f t="shared" si="2"/>
        <v>0</v>
      </c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s="4" customFormat="1" ht="21">
      <c r="A47" s="7">
        <v>34</v>
      </c>
      <c r="B47" s="8" t="s">
        <v>43</v>
      </c>
      <c r="C47" s="8">
        <v>45277</v>
      </c>
      <c r="D47" s="8">
        <v>5563</v>
      </c>
      <c r="E47" s="9">
        <f t="shared" si="0"/>
        <v>50840</v>
      </c>
      <c r="F47" s="8">
        <v>20111</v>
      </c>
      <c r="G47" s="8">
        <v>2198</v>
      </c>
      <c r="H47" s="9">
        <f t="shared" si="1"/>
        <v>22309</v>
      </c>
      <c r="I47" s="8">
        <v>0</v>
      </c>
      <c r="J47" s="8">
        <v>0</v>
      </c>
      <c r="K47" s="9">
        <f t="shared" si="2"/>
        <v>0</v>
      </c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s="4" customFormat="1" ht="21">
      <c r="A48" s="7">
        <v>35</v>
      </c>
      <c r="B48" s="8" t="s">
        <v>44</v>
      </c>
      <c r="C48" s="8">
        <v>3116</v>
      </c>
      <c r="D48" s="8">
        <v>0</v>
      </c>
      <c r="E48" s="9">
        <f t="shared" si="0"/>
        <v>3116</v>
      </c>
      <c r="F48" s="8">
        <v>1688</v>
      </c>
      <c r="G48" s="8">
        <v>0</v>
      </c>
      <c r="H48" s="9">
        <f t="shared" si="1"/>
        <v>1688</v>
      </c>
      <c r="I48" s="8">
        <v>33</v>
      </c>
      <c r="J48" s="8">
        <v>0</v>
      </c>
      <c r="K48" s="9">
        <f t="shared" si="2"/>
        <v>33</v>
      </c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s="4" customFormat="1" ht="21">
      <c r="A49" s="7">
        <v>36</v>
      </c>
      <c r="B49" s="8" t="s">
        <v>45</v>
      </c>
      <c r="C49" s="8">
        <v>23911</v>
      </c>
      <c r="D49" s="8">
        <v>1536</v>
      </c>
      <c r="E49" s="9">
        <f t="shared" si="0"/>
        <v>25447</v>
      </c>
      <c r="F49" s="8">
        <v>11436</v>
      </c>
      <c r="G49" s="8">
        <v>738</v>
      </c>
      <c r="H49" s="9">
        <f t="shared" si="1"/>
        <v>12174</v>
      </c>
      <c r="I49" s="8">
        <v>86</v>
      </c>
      <c r="J49" s="8">
        <v>31</v>
      </c>
      <c r="K49" s="9">
        <f t="shared" si="2"/>
        <v>117</v>
      </c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s="4" customFormat="1" ht="21">
      <c r="A50" s="7">
        <v>37</v>
      </c>
      <c r="B50" s="8" t="s">
        <v>46</v>
      </c>
      <c r="C50" s="8">
        <v>0</v>
      </c>
      <c r="D50" s="8">
        <v>0</v>
      </c>
      <c r="E50" s="9">
        <f t="shared" si="0"/>
        <v>0</v>
      </c>
      <c r="F50" s="8">
        <v>0</v>
      </c>
      <c r="G50" s="8">
        <v>0</v>
      </c>
      <c r="H50" s="9">
        <f t="shared" si="1"/>
        <v>0</v>
      </c>
      <c r="I50" s="8">
        <v>0</v>
      </c>
      <c r="J50" s="8">
        <v>0</v>
      </c>
      <c r="K50" s="9">
        <f t="shared" si="2"/>
        <v>0</v>
      </c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s="11" customFormat="1" ht="24" customHeight="1">
      <c r="A51" s="6"/>
      <c r="B51" s="8" t="s">
        <v>31</v>
      </c>
      <c r="C51" s="9">
        <f>SUM(C47:C50)</f>
        <v>72304</v>
      </c>
      <c r="D51" s="9">
        <f>SUM(D47:D50)</f>
        <v>7099</v>
      </c>
      <c r="E51" s="9">
        <f t="shared" si="0"/>
        <v>79403</v>
      </c>
      <c r="F51" s="9">
        <f>SUM(F47:F50)</f>
        <v>33235</v>
      </c>
      <c r="G51" s="9">
        <f>SUM(G47:G50)</f>
        <v>2936</v>
      </c>
      <c r="H51" s="9">
        <f t="shared" si="1"/>
        <v>36171</v>
      </c>
      <c r="I51" s="9">
        <f>SUM(I47:I50)</f>
        <v>119</v>
      </c>
      <c r="J51" s="9">
        <f>SUM(J47:J50)</f>
        <v>31</v>
      </c>
      <c r="K51" s="9">
        <f t="shared" ref="K51:K52" si="3">SUM(I51:J51)</f>
        <v>150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1:21" s="16" customFormat="1" ht="27" customHeight="1">
      <c r="A52" s="12"/>
      <c r="B52" s="13" t="s">
        <v>47</v>
      </c>
      <c r="C52" s="14">
        <f>C27+C33+C36+C45+C51</f>
        <v>876745</v>
      </c>
      <c r="D52" s="14">
        <f>D27+D33+D36+D45+D51</f>
        <v>149153</v>
      </c>
      <c r="E52" s="14">
        <f t="shared" ref="E52" si="4">SUM(C52:D52)</f>
        <v>1025898</v>
      </c>
      <c r="F52" s="14">
        <f t="shared" ref="F52:G52" si="5">F27+F33+F36+F45+F51</f>
        <v>219882</v>
      </c>
      <c r="G52" s="14">
        <f t="shared" si="5"/>
        <v>60139</v>
      </c>
      <c r="H52" s="14">
        <f t="shared" ref="H52" si="6">SUM(F52:G52)</f>
        <v>280021</v>
      </c>
      <c r="I52" s="14">
        <f>I27+I33+I36+I45+I51</f>
        <v>28514</v>
      </c>
      <c r="J52" s="14">
        <f>J27+J33+J36+J45+J51</f>
        <v>7525</v>
      </c>
      <c r="K52" s="14">
        <f t="shared" si="3"/>
        <v>36039</v>
      </c>
      <c r="L52" s="15"/>
      <c r="M52" s="15"/>
      <c r="N52" s="15"/>
      <c r="O52" s="15"/>
      <c r="P52" s="15"/>
      <c r="Q52" s="15"/>
      <c r="R52" s="15"/>
      <c r="S52" s="15"/>
      <c r="T52" s="15"/>
      <c r="U52" s="15"/>
    </row>
  </sheetData>
  <mergeCells count="12">
    <mergeCell ref="A1:C1"/>
    <mergeCell ref="D1:G1"/>
    <mergeCell ref="B3:B5"/>
    <mergeCell ref="A3:A5"/>
    <mergeCell ref="A2:K2"/>
    <mergeCell ref="C3:E3"/>
    <mergeCell ref="F3:H3"/>
    <mergeCell ref="I3:K3"/>
    <mergeCell ref="C4:E4"/>
    <mergeCell ref="F4:H4"/>
    <mergeCell ref="I4:K4"/>
    <mergeCell ref="H1:K1"/>
  </mergeCells>
  <printOptions horizontalCentered="1" verticalCentered="1"/>
  <pageMargins left="0.78740157480314965" right="0.19685039370078741" top="3.937007874015748E-2" bottom="3.937007874015748E-2" header="0.31496062992125984" footer="0.31496062992125984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F-2</vt:lpstr>
      <vt:lpstr>'F-2'!Print_Area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2017-06-11T08:56:27Z</dcterms:modified>
</cp:coreProperties>
</file>